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34" documentId="13_ncr:1_{81A31B1F-5F59-41D2-9290-771D29D16C37}" xr6:coauthVersionLast="47" xr6:coauthVersionMax="47" xr10:uidLastSave="{C353A36F-08B6-45AF-A190-99144265C4FA}"/>
  <bookViews>
    <workbookView xWindow="-23148" yWindow="-108" windowWidth="23256" windowHeight="12456" activeTab="2" xr2:uid="{00000000-000D-0000-FFFF-FFFF00000000}"/>
  </bookViews>
  <sheets>
    <sheet name=" 2" sheetId="3" r:id="rId1"/>
    <sheet name=" 3" sheetId="4" r:id="rId2"/>
    <sheet name="المصدة المائية"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5" l="1"/>
  <c r="G4" i="5"/>
  <c r="G6" i="5" s="1"/>
  <c r="G3" i="5"/>
  <c r="G5" i="3"/>
  <c r="G6" i="3"/>
  <c r="H9" i="4"/>
  <c r="H8" i="4"/>
  <c r="H7" i="4"/>
  <c r="H6" i="4"/>
  <c r="H5" i="4"/>
  <c r="G7" i="3"/>
  <c r="G8" i="3" l="1"/>
  <c r="H10" i="4"/>
  <c r="H11" i="4" s="1"/>
</calcChain>
</file>

<file path=xl/sharedStrings.xml><?xml version="1.0" encoding="utf-8"?>
<sst xmlns="http://schemas.openxmlformats.org/spreadsheetml/2006/main" count="54" uniqueCount="41">
  <si>
    <t>M</t>
  </si>
  <si>
    <t>Business statement</t>
  </si>
  <si>
    <t>Unit</t>
  </si>
  <si>
    <t>Quantity</t>
  </si>
  <si>
    <t>Repetition</t>
  </si>
  <si>
    <t xml:space="preserve"> Total</t>
  </si>
  <si>
    <t>comments</t>
  </si>
  <si>
    <t>Total item</t>
  </si>
  <si>
    <t>m3</t>
  </si>
  <si>
    <t>number</t>
  </si>
  <si>
    <t>Unit price $</t>
  </si>
  <si>
    <t>Site maintenance work</t>
  </si>
  <si>
    <t>Total $</t>
  </si>
  <si>
    <t>Scraping and cleaning the torrent path</t>
  </si>
  <si>
    <t>Providing emergency bathrooms</t>
  </si>
  <si>
    <t>Transportation costs</t>
  </si>
  <si>
    <t>Site settlement</t>
  </si>
  <si>
    <t>total</t>
  </si>
  <si>
    <t>Camp relocation costs</t>
  </si>
  <si>
    <t>Site leveling</t>
  </si>
  <si>
    <t>Lump</t>
  </si>
  <si>
    <t>Digging works</t>
  </si>
  <si>
    <t>Item</t>
  </si>
  <si>
    <t>Backfilling, leveling and compacting the water</t>
  </si>
  <si>
    <t>m2</t>
  </si>
  <si>
    <t>Transitional Shelter</t>
  </si>
  <si>
    <t>Providing a NFI</t>
  </si>
  <si>
    <t>No</t>
  </si>
  <si>
    <t>البند</t>
  </si>
  <si>
    <t>الوحدة</t>
  </si>
  <si>
    <t xml:space="preserve">الكمية </t>
  </si>
  <si>
    <t xml:space="preserve">سعر الوحدة </t>
  </si>
  <si>
    <t>الإجمالي</t>
  </si>
  <si>
    <t>Site settlement:-
In square meters: leveling the site, which includes cutting parts and filling them in low places, removing all obstacles on the site, taking into account the slope for water drainage, and finally handing over the site level, clean, and free of work waste, in accordance with the drawings, specifications, and instructions of the supervising engineer.</t>
  </si>
  <si>
    <t xml:space="preserve">تسوية الموقع :-                             
بالمتر المربع : تسوية الموقع ويشمل قطع الأجزاء وردمها في الأماكن المنخفضة وإزالة كل العوائق في الموقع  مع مراعاة الميول لتصريف المياه وتسليم الموقع في النهاية مستويا ونظيفا وخاليا من مخلفات العمل , طبقاً للرسومات والمواصفات وتعليمات  المهندس المشرف.
</t>
  </si>
  <si>
    <t>مقطوعية</t>
  </si>
  <si>
    <t>digging works:
In cubic metres: - Excavation for foundations to the depth, dimensions and specifications specified in drawings. It includes excavating according to the type of soil at the project site and at the depth and levels specified in the drawings and plans, while preserving the sides of the excavation from collapsing, and transporting the excavation products outside the site and in accordance with the specifications and instructions of the supervising engineer.</t>
  </si>
  <si>
    <t xml:space="preserve">أعمال الحفر:
بالمتر المكعب:- الحفر لزوم الأساسات بالعمق والأبعاد والموصفات المحددة بالمخططات والرسومات. يشمل الحفر لنوعية التربة بموقع المشروع وبالعمق والمناسيب المحددة بالرسومات والمخططات مع الحفاظ على جوانب الحفر من الانهيار، ونقل نواتج الحفر إلى خارج الموقع  وطبقاُ للمواصفات وتعليمات المهندس المشرف
</t>
  </si>
  <si>
    <t>Backfilling, leveling and compacting the water buffer :-
Backfilling and leveling the earthen water buffer and compacting it with strong clay soil from the same site or from sites adjacent to the area. Good compaction of each (30-35 cm) backfill shall be done according to the specifications, drawings and directions of the supervising engineer.</t>
  </si>
  <si>
    <t>اعمال ردم وتسويه ودك المصدة المائية:-
ردم  وتسوية  المصدة المئية الترابية  ودكها بتربه طينيه قوية من نفس الموقع او من مواقع مجاورة للمنطقة وان يكون الدك الجيد لكل (35 - 30 سم ) ردم يتم الدك وبحسب المواصفات والرسومات وتوجيهات المهندس المشرف.</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</si>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</sst>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00"/>
  </numFmts>
  <fonts count="11" x14ac:knownFonts="1">
    <font>
      <sz val="11"/>
      <color theme="1"/>
      <name val="Calibri"/>
      <family val="2"/>
      <scheme val="minor"/>
    </font>
    <font>
      <b/>
      <sz val="12"/>
      <color rgb="FF000000"/>
      <name val="Calibri"/>
      <family val="2"/>
      <scheme val="minor"/>
    </font>
    <font>
      <sz val="12"/>
      <color rgb="FF000000"/>
      <name val="Calibri"/>
      <family val="2"/>
      <scheme val="minor"/>
    </font>
    <font>
      <sz val="12"/>
      <color rgb="FF000000"/>
      <name val="Arial"/>
      <family val="2"/>
    </font>
    <font>
      <sz val="11"/>
      <color rgb="FF000000"/>
      <name val="Arial"/>
      <family val="2"/>
    </font>
    <font>
      <sz val="11"/>
      <color rgb="FF000000"/>
      <name val="Calibri"/>
      <family val="2"/>
      <scheme val="minor"/>
    </font>
    <font>
      <b/>
      <sz val="11"/>
      <color rgb="FF000000"/>
      <name val="Arial"/>
      <family val="2"/>
    </font>
    <font>
      <b/>
      <sz val="14"/>
      <color theme="1"/>
      <name val="Calibri"/>
      <family val="2"/>
      <scheme val="minor"/>
    </font>
    <font>
      <sz val="14"/>
      <color theme="1"/>
      <name val="Calibri"/>
      <family val="2"/>
      <scheme val="minor"/>
    </font>
    <font>
      <b/>
      <sz val="10"/>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8DB4E2"/>
        <bgColor indexed="64"/>
      </patternFill>
    </fill>
    <fill>
      <patternFill patternType="solid">
        <fgColor rgb="FF969696"/>
        <bgColor indexed="64"/>
      </patternFill>
    </fill>
    <fill>
      <patternFill patternType="solid">
        <fgColor rgb="FFBFBFBF"/>
        <bgColor indexed="64"/>
      </patternFill>
    </fill>
    <fill>
      <patternFill patternType="solid">
        <fgColor rgb="FFFFFFFF"/>
        <bgColor indexed="64"/>
      </patternFill>
    </fill>
    <fill>
      <patternFill patternType="solid">
        <fgColor rgb="FFFF0000"/>
        <bgColor indexed="64"/>
      </patternFill>
    </fill>
  </fills>
  <borders count="19">
    <border>
      <left/>
      <right/>
      <top/>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readingOrder="2"/>
    </xf>
    <xf numFmtId="0" fontId="2" fillId="3" borderId="2" xfId="0" applyFont="1" applyFill="1" applyBorder="1" applyAlignment="1">
      <alignment horizontal="center" vertical="center"/>
    </xf>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2" fillId="5" borderId="2" xfId="0" applyFont="1" applyFill="1" applyBorder="1" applyAlignment="1">
      <alignment horizontal="center" vertical="center"/>
    </xf>
    <xf numFmtId="0" fontId="4" fillId="0" borderId="2" xfId="0" applyFont="1" applyBorder="1" applyAlignment="1">
      <alignment horizontal="center" vertical="center" wrapText="1" readingOrder="2"/>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1" fillId="2" borderId="8" xfId="0" applyFont="1" applyFill="1" applyBorder="1" applyAlignment="1">
      <alignment horizontal="right" vertical="center" readingOrder="2"/>
    </xf>
    <xf numFmtId="0" fontId="1" fillId="2" borderId="3" xfId="0" applyFont="1" applyFill="1" applyBorder="1" applyAlignment="1">
      <alignment horizontal="center" vertical="center" wrapText="1" readingOrder="2"/>
    </xf>
    <xf numFmtId="0" fontId="2" fillId="3" borderId="10" xfId="0" applyFont="1" applyFill="1" applyBorder="1" applyAlignment="1">
      <alignment horizontal="center" vertical="center"/>
    </xf>
    <xf numFmtId="0" fontId="2" fillId="0" borderId="10" xfId="0" applyFont="1" applyBorder="1" applyAlignment="1">
      <alignment vertical="center"/>
    </xf>
    <xf numFmtId="0" fontId="2" fillId="5" borderId="10" xfId="0" applyFont="1" applyFill="1" applyBorder="1" applyAlignment="1">
      <alignment horizontal="center" vertical="center"/>
    </xf>
    <xf numFmtId="0" fontId="5" fillId="0" borderId="10" xfId="0" applyFont="1" applyBorder="1" applyAlignment="1">
      <alignment vertical="center"/>
    </xf>
    <xf numFmtId="3" fontId="1" fillId="0" borderId="2"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5" borderId="2" xfId="0" applyNumberFormat="1" applyFont="1" applyFill="1" applyBorder="1" applyAlignment="1">
      <alignment horizontal="center" vertical="center"/>
    </xf>
    <xf numFmtId="0" fontId="1" fillId="2" borderId="3" xfId="0" applyFont="1" applyFill="1" applyBorder="1" applyAlignment="1">
      <alignment horizontal="center" vertical="center" readingOrder="2"/>
    </xf>
    <xf numFmtId="0" fontId="1" fillId="2" borderId="9" xfId="0" applyFont="1" applyFill="1" applyBorder="1" applyAlignment="1">
      <alignment horizontal="center" vertical="center" readingOrder="2"/>
    </xf>
    <xf numFmtId="0" fontId="1" fillId="4" borderId="8" xfId="0" applyFont="1" applyFill="1" applyBorder="1" applyAlignment="1">
      <alignment horizontal="center" vertical="center"/>
    </xf>
    <xf numFmtId="0" fontId="2" fillId="0" borderId="3" xfId="0" applyFont="1" applyBorder="1" applyAlignment="1">
      <alignment horizontal="center" vertical="center"/>
    </xf>
    <xf numFmtId="4" fontId="2" fillId="0" borderId="3" xfId="0" applyNumberFormat="1" applyFont="1" applyBorder="1" applyAlignment="1">
      <alignment horizontal="center" vertical="center"/>
    </xf>
    <xf numFmtId="0" fontId="2" fillId="0" borderId="9" xfId="0" applyFont="1" applyBorder="1" applyAlignment="1">
      <alignment horizontal="center" vertical="center" wrapText="1"/>
    </xf>
    <xf numFmtId="0" fontId="3" fillId="0" borderId="13" xfId="0" applyFont="1" applyBorder="1" applyAlignment="1">
      <alignment horizontal="center" vertical="center" wrapText="1" readingOrder="2"/>
    </xf>
    <xf numFmtId="0" fontId="3" fillId="0" borderId="5" xfId="0" applyFont="1" applyBorder="1" applyAlignment="1">
      <alignment horizontal="center" vertical="center" wrapText="1" readingOrder="2"/>
    </xf>
    <xf numFmtId="0" fontId="1" fillId="4" borderId="2" xfId="0" applyFont="1" applyFill="1" applyBorder="1" applyAlignment="1">
      <alignment horizontal="center" vertical="center"/>
    </xf>
    <xf numFmtId="0" fontId="2" fillId="0" borderId="13" xfId="0" applyFont="1" applyBorder="1" applyAlignment="1">
      <alignment horizontal="center" vertical="center"/>
    </xf>
    <xf numFmtId="4" fontId="2" fillId="0" borderId="13" xfId="0" applyNumberFormat="1" applyFont="1" applyBorder="1" applyAlignment="1">
      <alignment horizontal="center" vertical="center"/>
    </xf>
    <xf numFmtId="0" fontId="2" fillId="0" borderId="9" xfId="0" applyFont="1" applyBorder="1" applyAlignment="1">
      <alignment vertical="center"/>
    </xf>
    <xf numFmtId="0" fontId="3" fillId="0" borderId="2" xfId="0" applyFont="1" applyBorder="1" applyAlignment="1">
      <alignment horizontal="center" vertical="center" wrapText="1" readingOrder="2"/>
    </xf>
    <xf numFmtId="0" fontId="2" fillId="0" borderId="10" xfId="0" applyFont="1" applyBorder="1" applyAlignment="1">
      <alignment horizontal="center" vertical="center" wrapText="1"/>
    </xf>
    <xf numFmtId="0" fontId="6" fillId="0" borderId="2" xfId="0" applyFont="1" applyBorder="1" applyAlignment="1">
      <alignment horizontal="center" vertical="center" wrapText="1" readingOrder="2"/>
    </xf>
    <xf numFmtId="0" fontId="3" fillId="0" borderId="7" xfId="0" applyFont="1" applyBorder="1" applyAlignment="1">
      <alignment horizontal="left" vertical="center" wrapText="1" readingOrder="1"/>
    </xf>
    <xf numFmtId="0" fontId="3" fillId="0" borderId="6" xfId="0" applyFont="1" applyBorder="1" applyAlignment="1">
      <alignment horizontal="left" vertical="center" wrapText="1" readingOrder="1"/>
    </xf>
    <xf numFmtId="0" fontId="3" fillId="0" borderId="13" xfId="0" applyFont="1" applyBorder="1" applyAlignment="1">
      <alignment horizontal="left" vertical="center" wrapText="1" readingOrder="1"/>
    </xf>
    <xf numFmtId="0" fontId="3" fillId="0" borderId="2" xfId="0" applyFont="1" applyBorder="1" applyAlignment="1">
      <alignment horizontal="left" vertical="center" wrapText="1" readingOrder="1"/>
    </xf>
    <xf numFmtId="0" fontId="7" fillId="0" borderId="0" xfId="0" applyFont="1" applyAlignment="1">
      <alignment horizontal="center" vertical="center"/>
    </xf>
    <xf numFmtId="0" fontId="7" fillId="0" borderId="12" xfId="0" applyFont="1" applyBorder="1" applyAlignment="1">
      <alignment horizontal="center" vertical="center"/>
    </xf>
    <xf numFmtId="0" fontId="2" fillId="4" borderId="3" xfId="0" applyFont="1" applyFill="1" applyBorder="1" applyAlignment="1">
      <alignment horizontal="center" vertical="center" readingOrder="2"/>
    </xf>
    <xf numFmtId="0" fontId="2" fillId="4" borderId="11" xfId="0" applyFont="1" applyFill="1" applyBorder="1" applyAlignment="1">
      <alignment horizontal="center" vertical="center" readingOrder="2"/>
    </xf>
    <xf numFmtId="0" fontId="8" fillId="0" borderId="0" xfId="0" applyFont="1" applyAlignment="1">
      <alignment horizontal="center" vertical="center"/>
    </xf>
    <xf numFmtId="0" fontId="8" fillId="0" borderId="12" xfId="0" applyFont="1" applyBorder="1" applyAlignment="1">
      <alignment horizontal="center" vertical="center"/>
    </xf>
    <xf numFmtId="0" fontId="2" fillId="4" borderId="14" xfId="0" applyFont="1" applyFill="1" applyBorder="1" applyAlignment="1">
      <alignment horizontal="center" vertical="center" readingOrder="2"/>
    </xf>
    <xf numFmtId="0" fontId="6" fillId="0" borderId="3" xfId="0" applyFont="1" applyBorder="1" applyAlignment="1">
      <alignment horizontal="center" vertical="center" wrapText="1" readingOrder="2"/>
    </xf>
    <xf numFmtId="0" fontId="6" fillId="0" borderId="11"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9" fillId="0" borderId="15" xfId="0" applyFont="1" applyBorder="1" applyAlignment="1">
      <alignment horizontal="center" vertical="center"/>
    </xf>
    <xf numFmtId="0" fontId="10" fillId="0" borderId="15" xfId="0" applyFont="1" applyBorder="1"/>
    <xf numFmtId="0" fontId="0" fillId="0" borderId="15" xfId="0" applyBorder="1" applyAlignment="1">
      <alignment wrapText="1"/>
    </xf>
    <xf numFmtId="0" fontId="10" fillId="0" borderId="15" xfId="0" applyFont="1" applyBorder="1" applyAlignment="1">
      <alignment vertical="top" wrapText="1"/>
    </xf>
    <xf numFmtId="0" fontId="10" fillId="0" borderId="15" xfId="0" applyFont="1" applyBorder="1" applyAlignment="1">
      <alignment horizontal="center" vertical="center"/>
    </xf>
    <xf numFmtId="164" fontId="10" fillId="0" borderId="15" xfId="0" applyNumberFormat="1" applyFont="1" applyBorder="1" applyAlignment="1">
      <alignment horizontal="center" vertical="center"/>
    </xf>
    <xf numFmtId="0" fontId="10" fillId="0" borderId="15" xfId="0" applyFont="1" applyBorder="1" applyAlignment="1">
      <alignment wrapText="1"/>
    </xf>
    <xf numFmtId="0" fontId="7" fillId="0" borderId="16" xfId="0" applyFont="1" applyBorder="1" applyAlignment="1">
      <alignment horizontal="right" vertical="center"/>
    </xf>
    <xf numFmtId="0" fontId="7" fillId="0" borderId="17" xfId="0" applyFont="1" applyBorder="1" applyAlignment="1">
      <alignment horizontal="right" vertical="center"/>
    </xf>
    <xf numFmtId="0" fontId="7" fillId="0" borderId="18" xfId="0" applyFont="1" applyBorder="1" applyAlignment="1">
      <alignment horizontal="right" vertical="center"/>
    </xf>
    <xf numFmtId="164" fontId="10" fillId="6" borderId="15"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68704-76F1-4226-9BBA-6E0A4B1F6876}">
  <dimension ref="B1:H8"/>
  <sheetViews>
    <sheetView workbookViewId="0">
      <selection activeCell="C7" sqref="C7"/>
    </sheetView>
  </sheetViews>
  <sheetFormatPr defaultRowHeight="15" x14ac:dyDescent="0.25"/>
  <cols>
    <col min="3" max="3" width="47" customWidth="1"/>
    <col min="7" max="7" width="11.42578125" customWidth="1"/>
    <col min="8" max="8" width="20.28515625" customWidth="1"/>
  </cols>
  <sheetData>
    <row r="1" spans="2:8" x14ac:dyDescent="0.25">
      <c r="B1" s="38" t="s">
        <v>11</v>
      </c>
      <c r="C1" s="38"/>
      <c r="D1" s="38"/>
      <c r="E1" s="38"/>
      <c r="F1" s="38"/>
      <c r="G1" s="38"/>
      <c r="H1" s="38"/>
    </row>
    <row r="2" spans="2:8" ht="15.75" thickBot="1" x14ac:dyDescent="0.3">
      <c r="B2" s="39"/>
      <c r="C2" s="39"/>
      <c r="D2" s="39"/>
      <c r="E2" s="39"/>
      <c r="F2" s="39"/>
      <c r="G2" s="39"/>
      <c r="H2" s="39"/>
    </row>
    <row r="3" spans="2:8" ht="32.25" thickBot="1" x14ac:dyDescent="0.3">
      <c r="B3" s="10" t="s">
        <v>0</v>
      </c>
      <c r="C3" s="19" t="s">
        <v>22</v>
      </c>
      <c r="D3" s="19" t="s">
        <v>2</v>
      </c>
      <c r="E3" s="11" t="s">
        <v>3</v>
      </c>
      <c r="F3" s="11" t="s">
        <v>10</v>
      </c>
      <c r="G3" s="11" t="s">
        <v>5</v>
      </c>
      <c r="H3" s="20" t="s">
        <v>6</v>
      </c>
    </row>
    <row r="4" spans="2:8" ht="16.5" thickBot="1" x14ac:dyDescent="0.3">
      <c r="B4" s="1"/>
      <c r="C4" s="2"/>
      <c r="D4" s="3"/>
      <c r="E4" s="3"/>
      <c r="F4" s="3"/>
      <c r="G4" s="3"/>
      <c r="H4" s="12"/>
    </row>
    <row r="5" spans="2:8" ht="16.5" thickBot="1" x14ac:dyDescent="0.3">
      <c r="B5" s="8">
        <v>1</v>
      </c>
      <c r="C5" s="34" t="s">
        <v>19</v>
      </c>
      <c r="D5" s="26" t="s">
        <v>20</v>
      </c>
      <c r="E5" s="28">
        <v>1</v>
      </c>
      <c r="F5" s="29">
        <v>500</v>
      </c>
      <c r="G5" s="5">
        <f t="shared" ref="G5:G6" si="0">E5*F5</f>
        <v>500</v>
      </c>
      <c r="H5" s="30"/>
    </row>
    <row r="6" spans="2:8" ht="16.5" thickBot="1" x14ac:dyDescent="0.3">
      <c r="B6" s="21">
        <v>2</v>
      </c>
      <c r="C6" s="35" t="s">
        <v>21</v>
      </c>
      <c r="D6" s="26" t="s">
        <v>24</v>
      </c>
      <c r="E6" s="22">
        <v>232</v>
      </c>
      <c r="F6" s="23">
        <v>4</v>
      </c>
      <c r="G6" s="5">
        <f t="shared" si="0"/>
        <v>928</v>
      </c>
      <c r="H6" s="24"/>
    </row>
    <row r="7" spans="2:8" ht="16.5" thickBot="1" x14ac:dyDescent="0.3">
      <c r="B7" s="27">
        <v>3</v>
      </c>
      <c r="C7" s="36" t="s">
        <v>23</v>
      </c>
      <c r="D7" s="26" t="s">
        <v>8</v>
      </c>
      <c r="E7" s="6">
        <v>875</v>
      </c>
      <c r="F7" s="18">
        <v>15</v>
      </c>
      <c r="G7" s="5">
        <f>E7*F7</f>
        <v>13125</v>
      </c>
      <c r="H7" s="14"/>
    </row>
    <row r="8" spans="2:8" ht="16.5" thickBot="1" x14ac:dyDescent="0.3">
      <c r="B8" s="40" t="s">
        <v>7</v>
      </c>
      <c r="C8" s="41"/>
      <c r="D8" s="25"/>
      <c r="E8" s="4"/>
      <c r="F8" s="17"/>
      <c r="G8" s="5">
        <f>SUM(G5:G7)</f>
        <v>14553</v>
      </c>
      <c r="H8" s="13"/>
    </row>
  </sheetData>
  <mergeCells count="2">
    <mergeCell ref="B1:H2"/>
    <mergeCell ref="B8:C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FE545-F40D-43AD-A94D-9E0476C9BBC6}">
  <dimension ref="B1:I11"/>
  <sheetViews>
    <sheetView workbookViewId="0">
      <selection activeCell="H16" sqref="H16"/>
    </sheetView>
  </sheetViews>
  <sheetFormatPr defaultRowHeight="15" x14ac:dyDescent="0.25"/>
  <cols>
    <col min="3" max="3" width="45.5703125" customWidth="1"/>
    <col min="5" max="5" width="10.85546875" customWidth="1"/>
    <col min="6" max="6" width="13.5703125" customWidth="1"/>
    <col min="7" max="7" width="12.140625" customWidth="1"/>
    <col min="9" max="9" width="36.5703125" customWidth="1"/>
  </cols>
  <sheetData>
    <row r="1" spans="2:9" x14ac:dyDescent="0.25">
      <c r="B1" s="42" t="s">
        <v>18</v>
      </c>
      <c r="C1" s="42"/>
      <c r="D1" s="42"/>
      <c r="E1" s="42"/>
      <c r="F1" s="42"/>
      <c r="G1" s="42"/>
      <c r="H1" s="42"/>
      <c r="I1" s="42"/>
    </row>
    <row r="2" spans="2:9" ht="15.75" thickBot="1" x14ac:dyDescent="0.3">
      <c r="B2" s="43"/>
      <c r="C2" s="43"/>
      <c r="D2" s="43"/>
      <c r="E2" s="43"/>
      <c r="F2" s="43"/>
      <c r="G2" s="43"/>
      <c r="H2" s="43"/>
      <c r="I2" s="43"/>
    </row>
    <row r="3" spans="2:9" ht="32.25" thickBot="1" x14ac:dyDescent="0.3">
      <c r="B3" s="10" t="s">
        <v>0</v>
      </c>
      <c r="C3" s="19" t="s">
        <v>1</v>
      </c>
      <c r="D3" s="19" t="s">
        <v>2</v>
      </c>
      <c r="E3" s="11" t="s">
        <v>3</v>
      </c>
      <c r="F3" s="11" t="s">
        <v>4</v>
      </c>
      <c r="G3" s="11" t="s">
        <v>10</v>
      </c>
      <c r="H3" s="11" t="s">
        <v>12</v>
      </c>
      <c r="I3" s="20" t="s">
        <v>6</v>
      </c>
    </row>
    <row r="4" spans="2:9" ht="16.5" thickBot="1" x14ac:dyDescent="0.3">
      <c r="B4" s="1">
        <v>1</v>
      </c>
      <c r="C4" s="2" t="s">
        <v>13</v>
      </c>
      <c r="D4" s="3"/>
      <c r="E4" s="3"/>
      <c r="F4" s="3"/>
      <c r="G4" s="3"/>
      <c r="H4" s="3"/>
      <c r="I4" s="12"/>
    </row>
    <row r="5" spans="2:9" ht="16.5" thickBot="1" x14ac:dyDescent="0.3">
      <c r="B5" s="9">
        <v>1.2</v>
      </c>
      <c r="C5" s="37" t="s">
        <v>25</v>
      </c>
      <c r="D5" s="31" t="s">
        <v>9</v>
      </c>
      <c r="E5" s="4">
        <v>65</v>
      </c>
      <c r="F5" s="4"/>
      <c r="G5" s="4">
        <v>900</v>
      </c>
      <c r="H5" s="5">
        <f>E5*G5</f>
        <v>58500</v>
      </c>
      <c r="I5" s="32"/>
    </row>
    <row r="6" spans="2:9" ht="16.5" thickBot="1" x14ac:dyDescent="0.3">
      <c r="B6" s="9">
        <v>1.2</v>
      </c>
      <c r="C6" s="37" t="s">
        <v>26</v>
      </c>
      <c r="D6" s="31" t="s">
        <v>9</v>
      </c>
      <c r="E6" s="4">
        <v>65</v>
      </c>
      <c r="F6" s="4"/>
      <c r="G6" s="4">
        <v>180</v>
      </c>
      <c r="H6" s="5">
        <f>E6*G6</f>
        <v>11700</v>
      </c>
      <c r="I6" s="32"/>
    </row>
    <row r="7" spans="2:9" ht="16.5" thickBot="1" x14ac:dyDescent="0.3">
      <c r="B7" s="9">
        <v>1.2</v>
      </c>
      <c r="C7" s="37" t="s">
        <v>14</v>
      </c>
      <c r="D7" s="31" t="s">
        <v>9</v>
      </c>
      <c r="E7" s="4">
        <v>65</v>
      </c>
      <c r="F7" s="4"/>
      <c r="G7" s="4">
        <v>300</v>
      </c>
      <c r="H7" s="5">
        <f>E7*G7</f>
        <v>19500</v>
      </c>
      <c r="I7" s="32"/>
    </row>
    <row r="8" spans="2:9" ht="16.5" thickBot="1" x14ac:dyDescent="0.3">
      <c r="B8" s="9">
        <v>1.2</v>
      </c>
      <c r="C8" s="37" t="s">
        <v>15</v>
      </c>
      <c r="D8" s="31" t="s">
        <v>9</v>
      </c>
      <c r="E8" s="4">
        <v>65</v>
      </c>
      <c r="F8" s="4"/>
      <c r="G8" s="4">
        <v>100</v>
      </c>
      <c r="H8" s="5">
        <f>E8*G8</f>
        <v>6500</v>
      </c>
      <c r="I8" s="32"/>
    </row>
    <row r="9" spans="2:9" ht="16.5" thickBot="1" x14ac:dyDescent="0.3">
      <c r="B9" s="9">
        <v>1.2</v>
      </c>
      <c r="C9" s="37" t="s">
        <v>16</v>
      </c>
      <c r="D9" s="31" t="s">
        <v>9</v>
      </c>
      <c r="E9" s="4">
        <v>1</v>
      </c>
      <c r="F9" s="4"/>
      <c r="G9" s="4">
        <v>10000</v>
      </c>
      <c r="H9" s="5">
        <f>E9*G9</f>
        <v>10000</v>
      </c>
      <c r="I9" s="32"/>
    </row>
    <row r="10" spans="2:9" ht="16.5" thickBot="1" x14ac:dyDescent="0.3">
      <c r="B10" s="40" t="s">
        <v>7</v>
      </c>
      <c r="C10" s="44"/>
      <c r="D10" s="31"/>
      <c r="E10" s="4"/>
      <c r="F10" s="4"/>
      <c r="G10" s="4"/>
      <c r="H10" s="5">
        <f>SUM(H5:H9)</f>
        <v>106200</v>
      </c>
      <c r="I10" s="13"/>
    </row>
    <row r="11" spans="2:9" ht="16.5" thickBot="1" x14ac:dyDescent="0.3">
      <c r="B11" s="45" t="s">
        <v>17</v>
      </c>
      <c r="C11" s="46"/>
      <c r="D11" s="46"/>
      <c r="E11" s="47"/>
      <c r="F11" s="33"/>
      <c r="G11" s="7"/>
      <c r="H11" s="16">
        <f>H10</f>
        <v>106200</v>
      </c>
      <c r="I11" s="15"/>
    </row>
  </sheetData>
  <mergeCells count="3">
    <mergeCell ref="B1:I2"/>
    <mergeCell ref="B10:C10"/>
    <mergeCell ref="B11:E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4C21D-A7E8-4A12-90A8-37E229270D34}">
  <sheetPr codeName="Sheet2"/>
  <dimension ref="A2:G6"/>
  <sheetViews>
    <sheetView tabSelected="1" workbookViewId="0">
      <selection activeCell="C12" sqref="C12"/>
    </sheetView>
  </sheetViews>
  <sheetFormatPr defaultRowHeight="15" x14ac:dyDescent="0.25"/>
  <cols>
    <col min="1" max="1" width="4" customWidth="1"/>
    <col min="2" max="2" width="88.28515625" customWidth="1"/>
    <col min="3" max="3" width="74.140625" customWidth="1"/>
    <col min="4" max="4" width="9.42578125" customWidth="1"/>
    <col min="6" max="6" width="10.7109375" bestFit="1" customWidth="1"/>
    <col min="7" max="7" width="11.140625" customWidth="1"/>
  </cols>
  <sheetData>
    <row r="2" spans="1:7" x14ac:dyDescent="0.25">
      <c r="A2" s="48" t="s">
        <v>27</v>
      </c>
      <c r="B2" s="48" t="s">
        <v>22</v>
      </c>
      <c r="C2" s="48" t="s">
        <v>28</v>
      </c>
      <c r="D2" s="48" t="s">
        <v>29</v>
      </c>
      <c r="E2" s="48" t="s">
        <v>30</v>
      </c>
      <c r="F2" s="48" t="s">
        <v>31</v>
      </c>
      <c r="G2" s="48" t="s">
        <v>32</v>
      </c>
    </row>
    <row r="3" spans="1:7" ht="75" x14ac:dyDescent="0.25">
      <c r="A3" s="49">
        <v>1</v>
      </c>
      <c r="B3" s="50" t="s">
        <v>33</v>
      </c>
      <c r="C3" s="51" t="s">
        <v>34</v>
      </c>
      <c r="D3" s="52" t="s">
        <v>35</v>
      </c>
      <c r="E3" s="52">
        <v>1</v>
      </c>
      <c r="F3" s="53">
        <v>500</v>
      </c>
      <c r="G3" s="53">
        <f>E3*F3</f>
        <v>500</v>
      </c>
    </row>
    <row r="4" spans="1:7" ht="90" x14ac:dyDescent="0.25">
      <c r="A4" s="49">
        <v>2</v>
      </c>
      <c r="B4" s="50" t="s">
        <v>36</v>
      </c>
      <c r="C4" s="54" t="s">
        <v>37</v>
      </c>
      <c r="D4" s="52" t="s">
        <v>24</v>
      </c>
      <c r="E4" s="52">
        <v>232.2</v>
      </c>
      <c r="F4" s="53">
        <v>4</v>
      </c>
      <c r="G4" s="53">
        <f t="shared" ref="G4:G5" si="0">E4*F4</f>
        <v>928.8</v>
      </c>
    </row>
    <row r="5" spans="1:7" ht="75" x14ac:dyDescent="0.25">
      <c r="A5" s="49">
        <v>3</v>
      </c>
      <c r="B5" s="50" t="s">
        <v>38</v>
      </c>
      <c r="C5" s="54" t="s">
        <v>39</v>
      </c>
      <c r="D5" s="52" t="s">
        <v>8</v>
      </c>
      <c r="E5" s="52">
        <v>874.5</v>
      </c>
      <c r="F5" s="53">
        <v>15</v>
      </c>
      <c r="G5" s="53">
        <f t="shared" si="0"/>
        <v>13117.5</v>
      </c>
    </row>
    <row r="6" spans="1:7" ht="18.75" x14ac:dyDescent="0.25">
      <c r="A6" s="55" t="s">
        <v>40</v>
      </c>
      <c r="B6" s="56"/>
      <c r="C6" s="56"/>
      <c r="D6" s="56"/>
      <c r="E6" s="56"/>
      <c r="F6" s="57"/>
      <c r="G6" s="58">
        <f>SUM(G3:G5)</f>
        <v>14546.3</v>
      </c>
    </row>
  </sheetData>
  <mergeCells count="1">
    <mergeCell ref="A6:F6"/>
  </mergeCells>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2</vt:lpstr>
      <vt:lpstr> 3</vt:lpstr>
      <vt:lpstr>المصدة المائية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Aiman Al-Zoraiky</dc:creator>
  <cp:lastModifiedBy>Aiman Al-Zoraiky</cp:lastModifiedBy>
  <dcterms:created xsi:type="dcterms:W3CDTF">2015-06-05T18:17:20Z</dcterms:created>
  <dcterms:modified xsi:type="dcterms:W3CDTF">2023-10-31T10:22:40Z</dcterms:modified>
</cp:coreProperties>
</file>